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4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12" i="1"/>
  <c r="G32" i="1" l="1"/>
</calcChain>
</file>

<file path=xl/sharedStrings.xml><?xml version="1.0" encoding="utf-8"?>
<sst xmlns="http://schemas.openxmlformats.org/spreadsheetml/2006/main" count="128" uniqueCount="52">
  <si>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</si>
  <si>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</si>
  <si>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</si>
  <si>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</si>
  <si>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</si>
  <si>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</si>
  <si>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</si>
  <si>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</si>
  <si>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</si>
  <si>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</si>
  <si>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</si>
  <si>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</si>
  <si>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</si>
  <si>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</si>
  <si>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</si>
  <si>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</si>
  <si>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</si>
  <si>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</si>
  <si>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</si>
  <si>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</si>
  <si>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</si>
  <si>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</si>
  <si>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</si>
  <si>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</si>
  <si>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</si>
  <si>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Представитель по доверенности № 120 от 16.09.2024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</si>
  <si>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</si>
  <si>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НВЛ-2025/84-Т</t>
    </r>
  </si>
  <si>
    <t>Наименование лота:  "Труба обсадная ОТТГ-168х10,6-Е ис.А с муфтами - 136,405 т"</t>
  </si>
  <si>
    <t>DBB2500013</t>
  </si>
  <si>
    <t>1026169</t>
  </si>
  <si>
    <t>Труба обсадная ОТТГ-168х10,6-Е ис.А с муфтами</t>
  </si>
  <si>
    <t>Т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</si>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</sst>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N8" sqref="N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23</v>
      </c>
      <c r="I1" s="50"/>
    </row>
    <row r="2" spans="1:17" s="1" customFormat="1" ht="38.25" customHeight="1" x14ac:dyDescent="0.25">
      <c r="A2" s="57" t="s">
        <v>22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28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24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29</v>
      </c>
      <c r="C12" s="25" t="s">
        <v>9</v>
      </c>
      <c r="D12" s="34" t="s">
        <v>30</v>
      </c>
      <c r="E12" s="26" t="s">
        <v>31</v>
      </c>
      <c r="F12" s="25" t="s">
        <v>32</v>
      </c>
      <c r="G12" s="32">
        <v>0.05</v>
      </c>
      <c r="H12" s="37">
        <v>122962.57</v>
      </c>
      <c r="I12" s="27">
        <v>44118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4" si="0">ROW()-11</f>
        <v>2</v>
      </c>
      <c r="B13" s="25" t="s">
        <v>33</v>
      </c>
      <c r="C13" s="25" t="s">
        <v>9</v>
      </c>
      <c r="D13" s="34" t="s">
        <v>30</v>
      </c>
      <c r="E13" s="26" t="s">
        <v>31</v>
      </c>
      <c r="F13" s="25" t="s">
        <v>32</v>
      </c>
      <c r="G13" s="32">
        <v>6.7</v>
      </c>
      <c r="H13" s="37">
        <v>122962.46</v>
      </c>
      <c r="I13" s="27">
        <v>44118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34</v>
      </c>
      <c r="C14" s="25" t="s">
        <v>9</v>
      </c>
      <c r="D14" s="34" t="s">
        <v>30</v>
      </c>
      <c r="E14" s="26" t="s">
        <v>31</v>
      </c>
      <c r="F14" s="25" t="s">
        <v>32</v>
      </c>
      <c r="G14" s="32">
        <v>11.698</v>
      </c>
      <c r="H14" s="37">
        <v>122962.46</v>
      </c>
      <c r="I14" s="27">
        <v>44118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35</v>
      </c>
      <c r="C15" s="25" t="s">
        <v>9</v>
      </c>
      <c r="D15" s="34" t="s">
        <v>30</v>
      </c>
      <c r="E15" s="26" t="s">
        <v>31</v>
      </c>
      <c r="F15" s="25" t="s">
        <v>32</v>
      </c>
      <c r="G15" s="32">
        <v>12.564</v>
      </c>
      <c r="H15" s="37">
        <v>122962.46</v>
      </c>
      <c r="I15" s="27">
        <v>44118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36</v>
      </c>
      <c r="C16" s="25" t="s">
        <v>9</v>
      </c>
      <c r="D16" s="34" t="s">
        <v>30</v>
      </c>
      <c r="E16" s="26" t="s">
        <v>31</v>
      </c>
      <c r="F16" s="25" t="s">
        <v>32</v>
      </c>
      <c r="G16" s="32">
        <v>17.436</v>
      </c>
      <c r="H16" s="37">
        <v>122962.46</v>
      </c>
      <c r="I16" s="27">
        <v>44118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37</v>
      </c>
      <c r="C17" s="25" t="s">
        <v>9</v>
      </c>
      <c r="D17" s="34" t="s">
        <v>30</v>
      </c>
      <c r="E17" s="26" t="s">
        <v>31</v>
      </c>
      <c r="F17" s="25" t="s">
        <v>32</v>
      </c>
      <c r="G17" s="32">
        <v>2.3149999999999999</v>
      </c>
      <c r="H17" s="37">
        <v>122962.46</v>
      </c>
      <c r="I17" s="27">
        <v>44118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38</v>
      </c>
      <c r="C18" s="25" t="s">
        <v>9</v>
      </c>
      <c r="D18" s="34" t="s">
        <v>30</v>
      </c>
      <c r="E18" s="26" t="s">
        <v>31</v>
      </c>
      <c r="F18" s="25" t="s">
        <v>32</v>
      </c>
      <c r="G18" s="32">
        <v>3.81</v>
      </c>
      <c r="H18" s="37">
        <v>122962.46</v>
      </c>
      <c r="I18" s="27">
        <v>44118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39</v>
      </c>
      <c r="C19" s="25" t="s">
        <v>9</v>
      </c>
      <c r="D19" s="34" t="s">
        <v>30</v>
      </c>
      <c r="E19" s="26" t="s">
        <v>31</v>
      </c>
      <c r="F19" s="25" t="s">
        <v>32</v>
      </c>
      <c r="G19" s="32">
        <v>1.1919999999999999</v>
      </c>
      <c r="H19" s="37">
        <v>122962.46</v>
      </c>
      <c r="I19" s="27">
        <v>44118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40</v>
      </c>
      <c r="C20" s="25" t="s">
        <v>9</v>
      </c>
      <c r="D20" s="34" t="s">
        <v>30</v>
      </c>
      <c r="E20" s="26" t="s">
        <v>31</v>
      </c>
      <c r="F20" s="25" t="s">
        <v>32</v>
      </c>
      <c r="G20" s="32">
        <v>1.4590000000000001</v>
      </c>
      <c r="H20" s="37">
        <v>122962.46</v>
      </c>
      <c r="I20" s="27">
        <v>44118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41</v>
      </c>
      <c r="C21" s="25" t="s">
        <v>9</v>
      </c>
      <c r="D21" s="34" t="s">
        <v>30</v>
      </c>
      <c r="E21" s="26" t="s">
        <v>31</v>
      </c>
      <c r="F21" s="25" t="s">
        <v>32</v>
      </c>
      <c r="G21" s="32">
        <v>4.2320000000000002</v>
      </c>
      <c r="H21" s="37">
        <v>122962.46</v>
      </c>
      <c r="I21" s="27">
        <v>44118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42</v>
      </c>
      <c r="C22" s="25" t="s">
        <v>9</v>
      </c>
      <c r="D22" s="34" t="s">
        <v>30</v>
      </c>
      <c r="E22" s="26" t="s">
        <v>31</v>
      </c>
      <c r="F22" s="25" t="s">
        <v>32</v>
      </c>
      <c r="G22" s="32">
        <v>19.47</v>
      </c>
      <c r="H22" s="37">
        <v>122962.46</v>
      </c>
      <c r="I22" s="27">
        <v>44118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43</v>
      </c>
      <c r="C23" s="25" t="s">
        <v>9</v>
      </c>
      <c r="D23" s="34" t="s">
        <v>30</v>
      </c>
      <c r="E23" s="26" t="s">
        <v>31</v>
      </c>
      <c r="F23" s="25" t="s">
        <v>32</v>
      </c>
      <c r="G23" s="32">
        <v>15.006</v>
      </c>
      <c r="H23" s="37">
        <v>122962.46</v>
      </c>
      <c r="I23" s="27">
        <v>44118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44</v>
      </c>
      <c r="C24" s="25" t="s">
        <v>9</v>
      </c>
      <c r="D24" s="34" t="s">
        <v>30</v>
      </c>
      <c r="E24" s="26" t="s">
        <v>31</v>
      </c>
      <c r="F24" s="25" t="s">
        <v>32</v>
      </c>
      <c r="G24" s="32">
        <v>4.734</v>
      </c>
      <c r="H24" s="37">
        <v>122962.46</v>
      </c>
      <c r="I24" s="27">
        <v>44118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ref="A25:A31" si="1">ROW()-11</f>
        <v>14</v>
      </c>
      <c r="B25" s="25" t="s">
        <v>45</v>
      </c>
      <c r="C25" s="25" t="s">
        <v>9</v>
      </c>
      <c r="D25" s="34" t="s">
        <v>30</v>
      </c>
      <c r="E25" s="26" t="s">
        <v>31</v>
      </c>
      <c r="F25" s="25" t="s">
        <v>32</v>
      </c>
      <c r="G25" s="32">
        <v>4.3019999999999996</v>
      </c>
      <c r="H25" s="37">
        <v>122962.46</v>
      </c>
      <c r="I25" s="27">
        <v>44118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46</v>
      </c>
      <c r="C26" s="25" t="s">
        <v>9</v>
      </c>
      <c r="D26" s="34" t="s">
        <v>30</v>
      </c>
      <c r="E26" s="26" t="s">
        <v>31</v>
      </c>
      <c r="F26" s="25" t="s">
        <v>32</v>
      </c>
      <c r="G26" s="32">
        <v>0.443</v>
      </c>
      <c r="H26" s="37">
        <v>122962.46</v>
      </c>
      <c r="I26" s="27">
        <v>44118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47</v>
      </c>
      <c r="C27" s="25" t="s">
        <v>9</v>
      </c>
      <c r="D27" s="34" t="s">
        <v>30</v>
      </c>
      <c r="E27" s="26" t="s">
        <v>31</v>
      </c>
      <c r="F27" s="25" t="s">
        <v>32</v>
      </c>
      <c r="G27" s="32">
        <v>2.976</v>
      </c>
      <c r="H27" s="37">
        <v>122962.46</v>
      </c>
      <c r="I27" s="27">
        <v>44118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48</v>
      </c>
      <c r="C28" s="25" t="s">
        <v>9</v>
      </c>
      <c r="D28" s="34" t="s">
        <v>30</v>
      </c>
      <c r="E28" s="26" t="s">
        <v>31</v>
      </c>
      <c r="F28" s="25" t="s">
        <v>32</v>
      </c>
      <c r="G28" s="32">
        <v>7.3780000000000001</v>
      </c>
      <c r="H28" s="37">
        <v>122962.46</v>
      </c>
      <c r="I28" s="27">
        <v>44118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49</v>
      </c>
      <c r="C29" s="25" t="s">
        <v>9</v>
      </c>
      <c r="D29" s="34" t="s">
        <v>30</v>
      </c>
      <c r="E29" s="26" t="s">
        <v>31</v>
      </c>
      <c r="F29" s="25" t="s">
        <v>32</v>
      </c>
      <c r="G29" s="32">
        <v>14.536</v>
      </c>
      <c r="H29" s="37">
        <v>122962.46</v>
      </c>
      <c r="I29" s="27">
        <v>44118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1"/>
        <v>19</v>
      </c>
      <c r="B30" s="25" t="s">
        <v>50</v>
      </c>
      <c r="C30" s="25" t="s">
        <v>9</v>
      </c>
      <c r="D30" s="34" t="s">
        <v>30</v>
      </c>
      <c r="E30" s="26" t="s">
        <v>31</v>
      </c>
      <c r="F30" s="25" t="s">
        <v>32</v>
      </c>
      <c r="G30" s="32">
        <v>3.6059999999999999</v>
      </c>
      <c r="H30" s="37">
        <v>122962.46</v>
      </c>
      <c r="I30" s="27">
        <v>44118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1"/>
        <v>20</v>
      </c>
      <c r="B31" s="25" t="s">
        <v>51</v>
      </c>
      <c r="C31" s="25" t="s">
        <v>9</v>
      </c>
      <c r="D31" s="34" t="s">
        <v>30</v>
      </c>
      <c r="E31" s="26" t="s">
        <v>31</v>
      </c>
      <c r="F31" s="25" t="s">
        <v>32</v>
      </c>
      <c r="G31" s="32">
        <v>2.4980000000000002</v>
      </c>
      <c r="H31" s="37">
        <v>122962.46</v>
      </c>
      <c r="I31" s="27">
        <v>44118</v>
      </c>
      <c r="J31" s="36"/>
      <c r="K31" s="20"/>
      <c r="L31" s="20"/>
      <c r="M31" s="20"/>
      <c r="N31" s="20"/>
      <c r="O31" s="20"/>
      <c r="P31" s="20"/>
      <c r="Q31" s="20"/>
    </row>
    <row r="32" spans="1:17" s="4" customFormat="1" ht="15.75" x14ac:dyDescent="0.25">
      <c r="A32" s="51" t="s">
        <v>6</v>
      </c>
      <c r="B32" s="52"/>
      <c r="C32" s="52"/>
      <c r="D32" s="52"/>
      <c r="E32" s="53"/>
      <c r="F32" s="28"/>
      <c r="G32" s="29">
        <f>SUM(G12:G31)</f>
        <v>136.40499999999997</v>
      </c>
      <c r="H32" s="30"/>
      <c r="I32" s="31"/>
      <c r="J32" s="21"/>
      <c r="K32" s="20"/>
      <c r="L32" s="11"/>
      <c r="M32" s="11"/>
      <c r="N32" s="11"/>
      <c r="O32" s="11"/>
      <c r="P32" s="11"/>
      <c r="Q32" s="1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1"/>
      <c r="K33" s="22"/>
      <c r="L33" s="11"/>
      <c r="M33" s="11"/>
      <c r="N33" s="11"/>
      <c r="O33" s="11"/>
      <c r="P33" s="11"/>
      <c r="Q33" s="11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4" t="s">
        <v>14</v>
      </c>
      <c r="G34" s="54"/>
      <c r="H34" s="54"/>
      <c r="I34" s="54"/>
      <c r="J34" s="11"/>
      <c r="K34" s="11"/>
      <c r="L34" s="11"/>
      <c r="M34" s="11"/>
      <c r="N34" s="11"/>
      <c r="O34" s="11"/>
      <c r="P34" s="11"/>
      <c r="Q34" s="11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13</v>
      </c>
      <c r="G35" s="42"/>
      <c r="H35" s="42"/>
      <c r="I35" s="42"/>
      <c r="Q35" s="11"/>
    </row>
    <row r="36" spans="1:17" s="4" customFormat="1" ht="33.75" customHeight="1" x14ac:dyDescent="0.25">
      <c r="A36" s="39" t="s">
        <v>15</v>
      </c>
      <c r="B36" s="40"/>
      <c r="C36" s="40"/>
      <c r="D36" s="40"/>
      <c r="E36" s="41"/>
      <c r="F36" s="42" t="s">
        <v>12</v>
      </c>
      <c r="G36" s="42"/>
      <c r="H36" s="42"/>
      <c r="I36" s="42"/>
      <c r="Q36" s="11"/>
    </row>
    <row r="37" spans="1:17" ht="121.5" customHeight="1" x14ac:dyDescent="0.25">
      <c r="A37" s="46" t="s">
        <v>17</v>
      </c>
      <c r="B37" s="46"/>
      <c r="C37" s="46"/>
      <c r="D37" s="46"/>
      <c r="E37" s="46"/>
      <c r="F37" s="47" t="s">
        <v>18</v>
      </c>
      <c r="G37" s="47"/>
      <c r="H37" s="47"/>
      <c r="I37" s="47"/>
    </row>
    <row r="38" spans="1:17" ht="60.7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</row>
    <row r="39" spans="1:17" ht="56.25" customHeight="1" x14ac:dyDescent="0.25">
      <c r="A39" s="38" t="s">
        <v>25</v>
      </c>
      <c r="B39" s="38"/>
      <c r="C39" s="38"/>
      <c r="D39" s="38"/>
      <c r="E39" s="38"/>
      <c r="F39" s="48" t="s">
        <v>21</v>
      </c>
      <c r="G39" s="48"/>
      <c r="H39" s="48"/>
      <c r="I39" s="48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</row>
    <row r="43" spans="1:17" ht="15.75" x14ac:dyDescent="0.25">
      <c r="A43" s="23"/>
    </row>
  </sheetData>
  <mergeCells count="21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A36:E36"/>
    <mergeCell ref="F36:I36"/>
    <mergeCell ref="A33:I33"/>
    <mergeCell ref="A35:E35"/>
    <mergeCell ref="F35:I35"/>
    <mergeCell ref="A37:E37"/>
    <mergeCell ref="F37:I37"/>
    <mergeCell ref="F39:I39"/>
    <mergeCell ref="A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2025-12-18T04:29:57Z</cp:lastPrinted>
  <dcterms:created xsi:type="dcterms:W3CDTF">2016-09-16T10:27:35Z</dcterms:created>
  <dcterms:modified xsi:type="dcterms:W3CDTF">2025-12-18T04:30:09Z</dcterms:modified>
</cp:coreProperties>
</file>